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Pharmceutical and Medical Industries\"/>
    </mc:Choice>
  </mc:AlternateContent>
  <xr:revisionPtr revIDLastSave="0" documentId="13_ncr:1_{3B200E3E-E1AF-4797-993B-5A49F8856604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</calcChain>
</file>

<file path=xl/sharedStrings.xml><?xml version="1.0" encoding="utf-8"?>
<sst xmlns="http://schemas.openxmlformats.org/spreadsheetml/2006/main" count="227" uniqueCount="205">
  <si>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</si>
  <si>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</si>
  <si>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</si>
  <si>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</si>
  <si>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</si>
  <si>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</si>
  <si>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</si>
  <si>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</si>
  <si>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</si>
  <si>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</si>
  <si>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</si>
  <si>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</si>
  <si>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</si>
  <si>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</si>
  <si>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</si>
  <si>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</si>
  <si>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</si>
  <si>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</si>
  <si>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</si>
  <si>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</si>
  <si>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</si>
  <si>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</si>
  <si>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</si>
  <si>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</si>
  <si>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</si>
  <si>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</si>
  <si>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</si>
  <si>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</si>
  <si>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</si>
  <si>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</si>
  <si>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</si>
  <si>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</si>
  <si>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</si>
  <si>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</si>
  <si>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</si>
  <si>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</si>
  <si>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</si>
  <si>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</si>
  <si>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</si>
  <si>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</si>
  <si>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</si>
  <si>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</si>
  <si>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</si>
  <si>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</si>
  <si>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</si>
  <si>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</si>
  <si>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</si>
  <si>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</si>
  <si>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</si>
  <si>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</si>
  <si>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</si>
  <si>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</si>
  <si>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</si>
  <si>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</si>
  <si>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</si>
  <si>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</si>
  <si>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</si>
  <si>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</si>
  <si>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</si>
  <si>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</si>
  <si>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</si>
  <si>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</si>
  <si>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</si>
  <si>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</si>
  <si>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</si>
  <si>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</si>
  <si>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</si>
  <si>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</si>
  <si>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</si>
  <si>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</si>
  <si>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</si>
  <si>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</si>
  <si>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</si>
  <si>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</si>
  <si>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</si>
  <si>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</si>
  <si>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</si>
  <si>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</si>
  <si>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</si>
  <si>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</si>
  <si>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</si>
  <si>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</si>
  <si>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</si>
  <si>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</si>
  <si>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</si>
  <si>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</si>
  <si>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</si>
  <si>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</si>
  <si>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</si>
  <si>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</si>
  <si>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</si>
  <si>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</si>
  <si>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</si>
  <si>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</si>
  <si>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</si>
  <si>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</si>
  <si>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</si>
  <si>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</si>
  <si>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</si>
  <si>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</si>
  <si>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</si>
  <si>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</si>
  <si>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</si>
  <si>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</si>
  <si>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</si>
  <si>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</si>
  <si>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</si>
  <si>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</si>
  <si>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</si>
  <si>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</si>
  <si>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</si>
  <si>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</si>
  <si>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</si>
  <si>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</si>
  <si>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</si>
  <si>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</si>
  <si>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</si>
  <si>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</si>
  <si>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</si>
  <si>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</si>
  <si>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</si>
  <si>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</si>
  <si>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</si>
  <si>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</si>
  <si>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</si>
  <si>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</si>
  <si>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</si>
  <si>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</si>
  <si>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</si>
  <si>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</si>
  <si>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</si>
  <si>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</si>
  <si>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</si>
  <si>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</si>
  <si>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</si>
  <si>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</si>
  <si>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</si>
  <si>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</si>
  <si>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</si>
  <si>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</si>
  <si>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</si>
  <si>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</si>
  <si>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</si>
  <si>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</si>
  <si>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</si>
  <si>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</si>
  <si>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</si>
  <si>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</si>
  <si>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</si>
  <si>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</si>
  <si>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</si>
  <si>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</si>
  <si>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</si>
  <si>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</si>
  <si>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</si>
  <si>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</si>
  <si>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</si>
  <si>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</si>
  <si>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</si>
  <si>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</si>
  <si>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</si>
  <si>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</si>
  <si>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</si>
  <si>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</si>
  <si>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</si>
  <si>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</si>
  <si>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</si>
  <si>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</si>
  <si>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</si>
  <si>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</si>
  <si>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</si>
  <si>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</si>
  <si>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</si>
  <si>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</si>
  <si>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</si>
  <si>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</si>
  <si>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</si>
  <si>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</si>
  <si>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</si>
  <si>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</si>
  <si>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</si>
  <si>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</si>
  <si>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</si>
  <si>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</si>
  <si>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</si>
  <si>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</si>
  <si>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</si>
  <si>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</si>
  <si>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</si>
  <si>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</si>
  <si>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</si>
  <si>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</si>
  <si>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</si>
  <si>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</si>
  <si>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</si>
  <si>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</si>
  <si>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</si>
  <si>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</si>
  <si>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</si>
  <si>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</si>
  <si>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</si>
  <si>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</si>
  <si>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الشرق الاوسط للصناعات الدوائية والكيماوية والمستلزمات الطبية</t>
  </si>
  <si>
    <t>MIDDLE EAST PHARMA. &amp; CHMICAL IND. &amp; MEDICAL APPLIANCES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</si>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</sst>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141073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>
        <v>0.14000000000000001</v>
      </c>
      <c r="I6" s="4" t="s">
        <v>195</v>
      </c>
    </row>
    <row r="7" spans="4:18" ht="20.100000000000001" customHeight="1" x14ac:dyDescent="0.2">
      <c r="D7" s="13" t="s">
        <v>87</v>
      </c>
      <c r="E7" s="47" t="s">
        <v>204</v>
      </c>
      <c r="F7" s="47" t="s">
        <v>204</v>
      </c>
      <c r="G7" s="47" t="s">
        <v>204</v>
      </c>
      <c r="H7" s="16">
        <v>106167.94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 t="s">
        <v>204</v>
      </c>
      <c r="F8" s="47" t="s">
        <v>204</v>
      </c>
      <c r="G8" s="47" t="s">
        <v>204</v>
      </c>
      <c r="H8" s="16">
        <v>817929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 t="s">
        <v>204</v>
      </c>
      <c r="F9" s="47" t="s">
        <v>204</v>
      </c>
      <c r="G9" s="47" t="s">
        <v>204</v>
      </c>
      <c r="H9" s="16">
        <v>300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6250583</v>
      </c>
      <c r="F10" s="16">
        <v>6250583</v>
      </c>
      <c r="G10" s="16">
        <v>6250583</v>
      </c>
      <c r="H10" s="16">
        <v>9869583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0</v>
      </c>
      <c r="F11" s="16">
        <v>0</v>
      </c>
      <c r="G11" s="16">
        <v>0</v>
      </c>
      <c r="H11" s="16">
        <v>1381741.62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43323</v>
      </c>
      <c r="F16" s="41">
        <v>104350</v>
      </c>
      <c r="G16" s="41">
        <v>174</v>
      </c>
      <c r="H16" s="41">
        <v>12320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621621</v>
      </c>
      <c r="F17" s="16">
        <v>1150480</v>
      </c>
      <c r="G17" s="16">
        <v>1364450</v>
      </c>
      <c r="H17" s="16">
        <v>656359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670087</v>
      </c>
      <c r="F19" s="16">
        <v>460546</v>
      </c>
      <c r="G19" s="16">
        <v>946390</v>
      </c>
      <c r="H19" s="16">
        <v>369817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14114</v>
      </c>
      <c r="H20" s="16">
        <v>13409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1630859</v>
      </c>
      <c r="F21" s="16">
        <v>1949786</v>
      </c>
      <c r="G21" s="16">
        <v>2219632</v>
      </c>
      <c r="H21" s="16">
        <v>3058999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189822</v>
      </c>
      <c r="F22" s="16">
        <v>203193</v>
      </c>
      <c r="G22" s="16">
        <v>215167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3996341</v>
      </c>
      <c r="F23" s="16">
        <v>4171099</v>
      </c>
      <c r="G23" s="16">
        <v>5089153</v>
      </c>
      <c r="H23" s="16">
        <v>4633018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5577805</v>
      </c>
      <c r="F25" s="16">
        <v>5894711</v>
      </c>
      <c r="G25" s="16">
        <v>6484411</v>
      </c>
      <c r="H25" s="16">
        <v>7099008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200606</v>
      </c>
      <c r="F26" s="16">
        <v>200606</v>
      </c>
      <c r="G26" s="16">
        <v>200606</v>
      </c>
      <c r="H26" s="16">
        <v>200606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5778411</v>
      </c>
      <c r="F28" s="16">
        <v>6095317</v>
      </c>
      <c r="G28" s="16">
        <v>6685017</v>
      </c>
      <c r="H28" s="16">
        <v>7299614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104258</v>
      </c>
      <c r="F29" s="16">
        <v>110837</v>
      </c>
      <c r="G29" s="16">
        <v>150105</v>
      </c>
      <c r="H29" s="16">
        <v>198374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9879010</v>
      </c>
      <c r="F30" s="42">
        <v>10377253</v>
      </c>
      <c r="G30" s="42">
        <v>11924275</v>
      </c>
      <c r="H30" s="42">
        <v>12131006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6059191</v>
      </c>
      <c r="F35" s="41">
        <v>7088782</v>
      </c>
      <c r="G35" s="41">
        <v>7381090</v>
      </c>
      <c r="H35" s="41">
        <v>7039504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201919</v>
      </c>
      <c r="G37" s="16">
        <v>654158</v>
      </c>
      <c r="H37" s="16">
        <v>663754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8559413</v>
      </c>
      <c r="F39" s="16">
        <v>9586713</v>
      </c>
      <c r="G39" s="16">
        <v>10419017</v>
      </c>
      <c r="H39" s="16">
        <v>10249872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229097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8709783</v>
      </c>
      <c r="F42" s="16">
        <v>8529829</v>
      </c>
      <c r="G42" s="16">
        <v>7967579</v>
      </c>
      <c r="H42" s="16">
        <v>12844169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17498293</v>
      </c>
      <c r="F43" s="42">
        <v>18116542</v>
      </c>
      <c r="G43" s="42">
        <v>18386596</v>
      </c>
      <c r="H43" s="42">
        <v>23094041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6250583</v>
      </c>
      <c r="F46" s="44">
        <v>6250583</v>
      </c>
      <c r="G46" s="44">
        <v>6250583</v>
      </c>
      <c r="H46" s="44">
        <v>14869583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6250583</v>
      </c>
      <c r="F47" s="43">
        <v>6250583</v>
      </c>
      <c r="G47" s="43">
        <v>6250583</v>
      </c>
      <c r="H47" s="43">
        <v>9869583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6250583</v>
      </c>
      <c r="F48" s="43">
        <v>6250583</v>
      </c>
      <c r="G48" s="43">
        <v>6250583</v>
      </c>
      <c r="H48" s="43">
        <v>9869583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293953</v>
      </c>
      <c r="F49" s="43">
        <v>271045</v>
      </c>
      <c r="G49" s="43">
        <v>271045</v>
      </c>
      <c r="H49" s="43">
        <v>271045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95157</v>
      </c>
      <c r="F51" s="43">
        <v>110493</v>
      </c>
      <c r="G51" s="43">
        <v>84561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84035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-14258976</v>
      </c>
      <c r="F58" s="43">
        <v>-14371410</v>
      </c>
      <c r="G58" s="43">
        <v>-13068510</v>
      </c>
      <c r="H58" s="43">
        <v>-21187698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-7619283</v>
      </c>
      <c r="F59" s="43">
        <v>-7739289</v>
      </c>
      <c r="G59" s="43">
        <v>-6462321</v>
      </c>
      <c r="H59" s="43">
        <v>-10963035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9879010</v>
      </c>
      <c r="F61" s="45">
        <v>10377253</v>
      </c>
      <c r="G61" s="45">
        <v>11924275</v>
      </c>
      <c r="H61" s="45">
        <v>12131006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5073896</v>
      </c>
      <c r="F65" s="44">
        <v>2915186</v>
      </c>
      <c r="G65" s="44">
        <v>4044239</v>
      </c>
      <c r="H65" s="44">
        <v>708444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3922141</v>
      </c>
      <c r="F66" s="43">
        <v>2742745</v>
      </c>
      <c r="G66" s="43">
        <v>3072119</v>
      </c>
      <c r="H66" s="43">
        <v>1908136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1151755</v>
      </c>
      <c r="F67" s="43">
        <v>172441</v>
      </c>
      <c r="G67" s="43">
        <v>972120</v>
      </c>
      <c r="H67" s="43">
        <v>-1199692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834842</v>
      </c>
      <c r="F68" s="43">
        <v>579577</v>
      </c>
      <c r="G68" s="43">
        <v>616359</v>
      </c>
      <c r="H68" s="43">
        <v>1067346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419049</v>
      </c>
      <c r="F69" s="43">
        <v>457565</v>
      </c>
      <c r="G69" s="43">
        <v>783971</v>
      </c>
      <c r="H69" s="43">
        <v>354105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628687</v>
      </c>
      <c r="F70" s="43">
        <v>650225</v>
      </c>
      <c r="G70" s="43">
        <v>690645</v>
      </c>
      <c r="H70" s="43">
        <v>753535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283164</v>
      </c>
      <c r="F71" s="43">
        <v>180867</v>
      </c>
      <c r="G71" s="43">
        <v>188467</v>
      </c>
      <c r="H71" s="43">
        <v>18942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-385300</v>
      </c>
      <c r="F72" s="43">
        <v>-1045568</v>
      </c>
      <c r="G72" s="43">
        <v>-616677</v>
      </c>
      <c r="H72" s="43">
        <v>-2640085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520642</v>
      </c>
      <c r="F73" s="43">
        <v>0</v>
      </c>
      <c r="G73" s="43">
        <v>116865</v>
      </c>
      <c r="H73" s="43">
        <v>38139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257332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135342</v>
      </c>
      <c r="F75" s="43">
        <v>-1302900</v>
      </c>
      <c r="G75" s="43">
        <v>-499812</v>
      </c>
      <c r="H75" s="43">
        <v>-2601946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69277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135342</v>
      </c>
      <c r="F77" s="43">
        <v>-1302900</v>
      </c>
      <c r="G77" s="43">
        <v>-499812</v>
      </c>
      <c r="H77" s="43">
        <v>-2671223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135342</v>
      </c>
      <c r="F82" s="43">
        <v>-1302900</v>
      </c>
      <c r="G82" s="43">
        <v>-499812</v>
      </c>
      <c r="H82" s="43">
        <v>-2671223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135342</v>
      </c>
      <c r="F84" s="45">
        <v>-1302900</v>
      </c>
      <c r="G84" s="45">
        <v>-499812</v>
      </c>
      <c r="H84" s="45">
        <v>-2671223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104350</v>
      </c>
      <c r="F88" s="44">
        <v>174</v>
      </c>
      <c r="G88" s="44">
        <v>12320</v>
      </c>
      <c r="H88" s="44">
        <v>60647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1077497</v>
      </c>
      <c r="F89" s="43">
        <v>5029</v>
      </c>
      <c r="G89" s="43">
        <v>-50047</v>
      </c>
      <c r="H89" s="43">
        <v>-4728334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-333974</v>
      </c>
      <c r="F90" s="43">
        <v>-30478</v>
      </c>
      <c r="G90" s="43">
        <v>-27779</v>
      </c>
      <c r="H90" s="43">
        <v>-169360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-804550</v>
      </c>
      <c r="F91" s="43">
        <v>129625</v>
      </c>
      <c r="G91" s="43">
        <v>65680</v>
      </c>
      <c r="H91" s="43">
        <v>4849367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43323</v>
      </c>
      <c r="F92" s="45">
        <v>104350</v>
      </c>
      <c r="G92" s="45">
        <v>174</v>
      </c>
      <c r="H92" s="45">
        <v>12320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 t="s">
        <v>204</v>
      </c>
      <c r="H96" s="46">
        <f>+H8*100/H10</f>
        <v>8.2873714117404962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2.1652700236121973E-2</v>
      </c>
      <c r="F97" s="47">
        <f>+F84/F10</f>
        <v>-0.2084445562917891</v>
      </c>
      <c r="G97" s="47">
        <f>+G84/G10</f>
        <v>-7.996246110162844E-2</v>
      </c>
      <c r="H97" s="47">
        <f>+H84/H10</f>
        <v>-0.27065206301015959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-1.2189715743315463</v>
      </c>
      <c r="F99" s="47">
        <f>+F59/F10</f>
        <v>-1.2381707434330527</v>
      </c>
      <c r="G99" s="47">
        <f>+G59/G10</f>
        <v>-1.0338749201474486</v>
      </c>
      <c r="H99" s="47">
        <f>+H59/H10</f>
        <v>-1.1107900911315098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0</v>
      </c>
      <c r="G100" s="47">
        <f>+G11/G84</f>
        <v>0</v>
      </c>
      <c r="H100" s="47">
        <f>+H11/H84</f>
        <v>-0.51726928826234275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0</v>
      </c>
      <c r="G103" s="48">
        <f>+G11/G59</f>
        <v>0</v>
      </c>
      <c r="H103" s="48">
        <f>+H11/H59</f>
        <v>-0.12603641418640005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22.699617808484842</v>
      </c>
      <c r="F105" s="53">
        <f>+F67*100/F65</f>
        <v>5.9152657840700389</v>
      </c>
      <c r="G105" s="53">
        <f>+G67*100/G65</f>
        <v>24.037155074168464</v>
      </c>
      <c r="H105" s="53">
        <f>+H67*100/H65</f>
        <v>-169.34182518307728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2.6674177003233805</v>
      </c>
      <c r="F106" s="54">
        <f>+F75*100/F65</f>
        <v>-44.693546140795135</v>
      </c>
      <c r="G106" s="54">
        <f>+G75*100/G65</f>
        <v>-12.358616787979148</v>
      </c>
      <c r="H106" s="54">
        <f>+H75*100/H65</f>
        <v>-367.27617144050907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2.6674177003233805</v>
      </c>
      <c r="F107" s="54">
        <f>+F82*100/F65</f>
        <v>-44.693546140795135</v>
      </c>
      <c r="G107" s="54">
        <f>+G82*100/G65</f>
        <v>-12.358616787979148</v>
      </c>
      <c r="H107" s="54">
        <f>+H82*100/H65</f>
        <v>-377.05492600685449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1.3699955764798295</v>
      </c>
      <c r="F108" s="54">
        <f>F82*100/F30</f>
        <v>-12.555345812615343</v>
      </c>
      <c r="G108" s="54">
        <f>G82*100/G30</f>
        <v>-4.191550429690694</v>
      </c>
      <c r="H108" s="54">
        <f>H82*100/H30</f>
        <v>-22.019797863425342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-1.7763088731577499</v>
      </c>
      <c r="F109" s="55">
        <f>+F84*100/F59</f>
        <v>16.834879793221315</v>
      </c>
      <c r="G109" s="55">
        <f>+G84*100/G59</f>
        <v>7.7342490414821548</v>
      </c>
      <c r="H109" s="55">
        <f>+H84*100/H59</f>
        <v>24.365725367108652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177.12597719812007</v>
      </c>
      <c r="F111" s="46">
        <f>+F43*100/F30</f>
        <v>174.57936122401566</v>
      </c>
      <c r="G111" s="46">
        <f>+G43*100/G30</f>
        <v>154.19466592308547</v>
      </c>
      <c r="H111" s="46">
        <f>+H43*100/H30</f>
        <v>190.37201861082255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-77.125977198120054</v>
      </c>
      <c r="F112" s="47">
        <f>+(F59+F60)*100/F30</f>
        <v>-74.579361224015642</v>
      </c>
      <c r="G112" s="47">
        <f>+(G59+G60)*100/G30</f>
        <v>-54.194665923085473</v>
      </c>
      <c r="H112" s="47">
        <f>+(H59+H60)*100/H30</f>
        <v>-90.37201861082255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>
        <f>+H75/H76</f>
        <v>-37.558583656913548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0.5136036910581121</v>
      </c>
      <c r="F115" s="46">
        <f>+F65/F30</f>
        <v>0.28092077932377674</v>
      </c>
      <c r="G115" s="46">
        <f>+G65/G30</f>
        <v>0.33916015858406484</v>
      </c>
      <c r="H115" s="46">
        <f>+H65/H30</f>
        <v>5.8399443541615595E-2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0.87807807371265212</v>
      </c>
      <c r="F116" s="47">
        <f>+F65/F28</f>
        <v>0.47826651181554625</v>
      </c>
      <c r="G116" s="47">
        <f>+G65/G28</f>
        <v>0.60497063807017992</v>
      </c>
      <c r="H116" s="47">
        <f>+H65/H28</f>
        <v>9.7052255091844578E-2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-1.1119473898286067</v>
      </c>
      <c r="F117" s="48">
        <f>+F65/F120</f>
        <v>-0.53829279560914056</v>
      </c>
      <c r="G117" s="48">
        <f>+G65/G120</f>
        <v>-0.75878840435703421</v>
      </c>
      <c r="H117" s="48">
        <f>+H65/H120</f>
        <v>-0.12612825613768847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0.46689428352154522</v>
      </c>
      <c r="F119" s="46">
        <f>+F23/F39</f>
        <v>0.4350916732356544</v>
      </c>
      <c r="G119" s="46">
        <f>+G23/G39</f>
        <v>0.48844847839292327</v>
      </c>
      <c r="H119" s="46">
        <f>+H23/H39</f>
        <v>0.45200740067778405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-4563072</v>
      </c>
      <c r="F120" s="42">
        <f>+F23-F39</f>
        <v>-5415614</v>
      </c>
      <c r="G120" s="42">
        <f>+G23-G39</f>
        <v>-5329864</v>
      </c>
      <c r="H120" s="42">
        <f>+H23-H39</f>
        <v>-5616854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2022-09-29T08:35:30Z</dcterms:modified>
</cp:coreProperties>
</file>